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Marko Gregl\Generatorski odklopniki\RD\"/>
    </mc:Choice>
  </mc:AlternateContent>
  <xr:revisionPtr revIDLastSave="0" documentId="8_{3D1E937C-6F52-4FE3-8ADC-AF7C3F020E7B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REKAPITULACIJA" sheetId="2" r:id="rId1"/>
    <sheet name="Storitve" sheetId="7" r:id="rId2"/>
    <sheet name="Zahtevani material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7" l="1"/>
  <c r="F10" i="7"/>
  <c r="F8" i="7"/>
  <c r="F11" i="7"/>
  <c r="F7" i="7"/>
  <c r="F6" i="7"/>
  <c r="G17" i="9"/>
  <c r="G21" i="9" l="1"/>
  <c r="G20" i="9"/>
  <c r="G19" i="9"/>
  <c r="G18" i="9"/>
  <c r="G16" i="9"/>
  <c r="G10" i="9"/>
  <c r="G11" i="9"/>
  <c r="G12" i="9"/>
  <c r="G13" i="9"/>
  <c r="G14" i="9"/>
  <c r="G15" i="9"/>
  <c r="G9" i="9"/>
  <c r="F9" i="7"/>
  <c r="C5" i="2" s="1"/>
  <c r="G22" i="9" l="1"/>
  <c r="C6" i="2" s="1"/>
  <c r="C8" i="2" l="1"/>
  <c r="C9" i="2" s="1"/>
  <c r="C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tc={1E90B196-492E-4CDA-BB95-26513C29D93C}</author>
  </authors>
  <commentList>
    <comment ref="A2" authorId="0" shapeId="0" xr:uid="{1E90B196-492E-4CDA-BB95-26513C29D93C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Obnova generatorskih odklopnikov?</t>
      </text>
    </comment>
  </commentList>
</comments>
</file>

<file path=xl/sharedStrings.xml><?xml version="1.0" encoding="utf-8"?>
<sst xmlns="http://schemas.openxmlformats.org/spreadsheetml/2006/main" count="116" uniqueCount="77">
  <si>
    <t>III PONUDBENI PREDRAČUN</t>
  </si>
  <si>
    <t>Obnova SN odklopnikov HGI-2 HE Zlatoličje</t>
  </si>
  <si>
    <t>Zap. Št.</t>
  </si>
  <si>
    <t>Opis</t>
  </si>
  <si>
    <t>Cena v € brez DDV</t>
  </si>
  <si>
    <t>1.</t>
  </si>
  <si>
    <t>Storitve</t>
  </si>
  <si>
    <t>2.</t>
  </si>
  <si>
    <t>Zahtevani material</t>
  </si>
  <si>
    <t>SKUPAJ v € brez DDV</t>
  </si>
  <si>
    <t>DDV (22%)</t>
  </si>
  <si>
    <t xml:space="preserve">SKUPAJ v € z DDV </t>
  </si>
  <si>
    <t>V/na:…………………………….                        Podpis in žig:…………………………….</t>
  </si>
  <si>
    <t>Zap. št.</t>
  </si>
  <si>
    <t xml:space="preserve">Enota mere </t>
  </si>
  <si>
    <t xml:space="preserve">Količina </t>
  </si>
  <si>
    <t>Cena na enoto v € (brez DDV)</t>
  </si>
  <si>
    <t>Skupaj cena v €  (brez DDV)</t>
  </si>
  <si>
    <t>Priprava in organizacija gradbišča</t>
  </si>
  <si>
    <t>kpl</t>
  </si>
  <si>
    <t>Servis odklopnika</t>
  </si>
  <si>
    <t>3.</t>
  </si>
  <si>
    <t>Menjava vzmeti odklopnika</t>
  </si>
  <si>
    <t>4.</t>
  </si>
  <si>
    <t>Obnova pogona HMB 1.4</t>
  </si>
  <si>
    <t>5.</t>
  </si>
  <si>
    <t>Spuščanje v pogon in preizkus delovanja</t>
  </si>
  <si>
    <t>6.</t>
  </si>
  <si>
    <t>Poročilo o obnovi in meritvah</t>
  </si>
  <si>
    <t>Skupaj v € brez DDV</t>
  </si>
  <si>
    <t>Opomba:</t>
  </si>
  <si>
    <t>- vse postavke se nanašajo na opise v tehničnih specifikacijah</t>
  </si>
  <si>
    <t>Že vstavljene formule so ponudnikom v pomoč, vendar je ponudnik sam odgovoren za pravilnost in je dolžan preveriti ustreznost formul.</t>
  </si>
  <si>
    <t xml:space="preserve">Cenik zahtevanih delov </t>
  </si>
  <si>
    <t>Zap.št.</t>
  </si>
  <si>
    <t xml:space="preserve">Tip </t>
  </si>
  <si>
    <t>Količina</t>
  </si>
  <si>
    <t xml:space="preserve">Zahtevani deli </t>
  </si>
  <si>
    <t>Overhaul kit HG2 arching chambertime</t>
  </si>
  <si>
    <t>kos</t>
  </si>
  <si>
    <t>1HC6041707R0001</t>
  </si>
  <si>
    <t>Overhaul kit HGI2 system</t>
  </si>
  <si>
    <t>1HC6041707R0061</t>
  </si>
  <si>
    <t>HMB-1,4 vert, CO-CO overhaul (GIS/GCB)</t>
  </si>
  <si>
    <t>1HC0082505R2102</t>
  </si>
  <si>
    <t>Overhaul kit FSE consumable HG HE HEC</t>
  </si>
  <si>
    <t>1HC6041158R0001</t>
  </si>
  <si>
    <t>Special grease 11 syntheso PRO AA2 (250g)</t>
  </si>
  <si>
    <t>HAGT448944R0001</t>
  </si>
  <si>
    <t>Special grease 20 OKS-VP-980 (tube 250g)</t>
  </si>
  <si>
    <t>HASV403979R0001</t>
  </si>
  <si>
    <t>7.</t>
  </si>
  <si>
    <t>Loctite 222/50ml</t>
  </si>
  <si>
    <t>HZN 451516P0001</t>
  </si>
  <si>
    <t>8.</t>
  </si>
  <si>
    <t>Loctite 242-DB-127/BU (50ml)</t>
  </si>
  <si>
    <t>HZN451447P0001</t>
  </si>
  <si>
    <t>9.</t>
  </si>
  <si>
    <t>Grease Molykote 55M, L6“ (tube 100g)</t>
  </si>
  <si>
    <t>NBT402735P0001</t>
  </si>
  <si>
    <t>10.</t>
  </si>
  <si>
    <t>DB118 Loctite 241BU (50ml)</t>
  </si>
  <si>
    <t>HZN450819P0001</t>
  </si>
  <si>
    <t>11.</t>
  </si>
  <si>
    <t>Acrylcolor (60ml) karminred</t>
  </si>
  <si>
    <t>1HC6031584P0001</t>
  </si>
  <si>
    <t>12.</t>
  </si>
  <si>
    <t>Hidraulic oil 0,9kg</t>
  </si>
  <si>
    <t>HASV405272R0010</t>
  </si>
  <si>
    <t>13.</t>
  </si>
  <si>
    <t>Spring unit complete HMB-1 (16 spring)</t>
  </si>
  <si>
    <t>1HDH411600R0003</t>
  </si>
  <si>
    <t>Cene so maloprodajne in ne vključujejo DDV</t>
  </si>
  <si>
    <t xml:space="preserve">Ponudnik vpiše vse cene za zahtevane rezervne dele </t>
  </si>
  <si>
    <t xml:space="preserve">Ponudnik lahko doda še dodatne postavke za predlgane rezervne dele, ki se ne upoštevajo v skupni ponudbeni ceni </t>
  </si>
  <si>
    <t>Datum,   ______________</t>
  </si>
  <si>
    <t>Žig in podpis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</si>
</sst>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444444"/>
      <name val="Calibri"/>
      <family val="2"/>
      <charset val="1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8" fontId="0" fillId="0" borderId="0" xfId="0" applyNumberFormat="1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15" xfId="0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8" fontId="0" fillId="0" borderId="7" xfId="0" applyNumberFormat="1" applyBorder="1"/>
    <xf numFmtId="0" fontId="0" fillId="0" borderId="13" xfId="0" applyBorder="1"/>
    <xf numFmtId="0" fontId="1" fillId="0" borderId="2" xfId="0" applyFont="1" applyBorder="1" applyAlignment="1">
      <alignment horizontal="right"/>
    </xf>
    <xf numFmtId="8" fontId="0" fillId="0" borderId="3" xfId="0" applyNumberFormat="1" applyBorder="1"/>
    <xf numFmtId="0" fontId="0" fillId="0" borderId="8" xfId="0" applyBorder="1"/>
    <xf numFmtId="8" fontId="0" fillId="0" borderId="9" xfId="0" applyNumberFormat="1" applyBorder="1"/>
    <xf numFmtId="0" fontId="0" fillId="0" borderId="11" xfId="0" applyBorder="1"/>
    <xf numFmtId="0" fontId="1" fillId="0" borderId="12" xfId="0" applyFont="1" applyBorder="1" applyAlignment="1">
      <alignment horizontal="right" vertical="center"/>
    </xf>
    <xf numFmtId="8" fontId="1" fillId="0" borderId="21" xfId="0" applyNumberFormat="1" applyFont="1" applyBorder="1" applyAlignment="1">
      <alignment horizontal="right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8" fontId="0" fillId="0" borderId="6" xfId="0" applyNumberFormat="1" applyBorder="1"/>
    <xf numFmtId="0" fontId="1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 wrapText="1"/>
    </xf>
    <xf numFmtId="164" fontId="1" fillId="0" borderId="19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23" xfId="0" applyBorder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9" xfId="0" quotePrefix="1" applyBorder="1"/>
    <xf numFmtId="0" fontId="0" fillId="0" borderId="31" xfId="0" quotePrefix="1" applyBorder="1"/>
    <xf numFmtId="0" fontId="0" fillId="0" borderId="0" xfId="0" quotePrefix="1" applyAlignment="1">
      <alignment horizontal="right" vertical="center"/>
    </xf>
    <xf numFmtId="0" fontId="0" fillId="0" borderId="33" xfId="0" quotePrefix="1" applyBorder="1"/>
    <xf numFmtId="0" fontId="0" fillId="0" borderId="36" xfId="0" applyBorder="1"/>
    <xf numFmtId="0" fontId="0" fillId="0" borderId="38" xfId="0" quotePrefix="1" applyBorder="1"/>
    <xf numFmtId="0" fontId="0" fillId="0" borderId="39" xfId="0" applyBorder="1"/>
    <xf numFmtId="0" fontId="0" fillId="0" borderId="40" xfId="0" applyBorder="1"/>
    <xf numFmtId="164" fontId="1" fillId="0" borderId="37" xfId="0" applyNumberFormat="1" applyFont="1" applyBorder="1" applyAlignment="1">
      <alignment horizontal="right" vertical="center"/>
    </xf>
    <xf numFmtId="0" fontId="8" fillId="0" borderId="37" xfId="0" applyFont="1" applyBorder="1" applyAlignment="1">
      <alignment horizontal="right"/>
    </xf>
    <xf numFmtId="0" fontId="0" fillId="2" borderId="30" xfId="0" applyFill="1" applyBorder="1"/>
    <xf numFmtId="164" fontId="0" fillId="0" borderId="44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45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2" xfId="0" applyBorder="1"/>
    <xf numFmtId="0" fontId="0" fillId="0" borderId="45" xfId="0" applyBorder="1"/>
    <xf numFmtId="0" fontId="0" fillId="0" borderId="45" xfId="0" quotePrefix="1" applyBorder="1"/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49" xfId="0" applyBorder="1"/>
    <xf numFmtId="0" fontId="0" fillId="0" borderId="46" xfId="0" applyBorder="1"/>
    <xf numFmtId="164" fontId="0" fillId="0" borderId="50" xfId="0" applyNumberFormat="1" applyBorder="1" applyAlignment="1">
      <alignment horizontal="center"/>
    </xf>
    <xf numFmtId="0" fontId="0" fillId="2" borderId="52" xfId="0" applyFill="1" applyBorder="1"/>
    <xf numFmtId="0" fontId="0" fillId="2" borderId="53" xfId="0" applyFill="1" applyBorder="1" applyAlignment="1">
      <alignment horizontal="center"/>
    </xf>
    <xf numFmtId="164" fontId="0" fillId="0" borderId="51" xfId="0" applyNumberFormat="1" applyBorder="1" applyAlignment="1">
      <alignment horizontal="center"/>
    </xf>
    <xf numFmtId="164" fontId="0" fillId="0" borderId="54" xfId="0" applyNumberFormat="1" applyBorder="1" applyAlignment="1">
      <alignment horizontal="center"/>
    </xf>
    <xf numFmtId="0" fontId="0" fillId="2" borderId="36" xfId="0" applyFill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5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19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rbara Srebnik" id="{21100BF4-98E0-4D15-AFF3-7FE7230169E8}" userId="S::barbara.srebnik@dem.si::d85731fd-8207-42ff-b9f2-2b55b2201739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6-07-02T12:26:18.30" personId="{21100BF4-98E0-4D15-AFF3-7FE7230169E8}" id="{1E90B196-492E-4CDA-BB95-26513C29D93C}" done="1">
    <text>Obnova generatorskih odklopnikov?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Normal="100" workbookViewId="0">
      <selection activeCell="B15" sqref="B15"/>
    </sheetView>
  </sheetViews>
  <sheetFormatPr defaultRowHeight="15" x14ac:dyDescent="0.25"/>
  <cols>
    <col min="1" max="1" width="7.7109375" bestFit="1" customWidth="1"/>
    <col min="2" max="2" width="48.42578125" bestFit="1" customWidth="1"/>
    <col min="3" max="3" width="19.85546875" customWidth="1"/>
    <col min="6" max="8" width="9.140625" customWidth="1"/>
  </cols>
  <sheetData>
    <row r="1" spans="1:3" x14ac:dyDescent="0.25">
      <c r="A1" s="94" t="s">
        <v>0</v>
      </c>
      <c r="B1" s="94"/>
      <c r="C1" s="2"/>
    </row>
    <row r="2" spans="1:3" x14ac:dyDescent="0.25">
      <c r="A2" s="95" t="s">
        <v>1</v>
      </c>
      <c r="B2" s="95"/>
      <c r="C2" s="2"/>
    </row>
    <row r="4" spans="1:3" ht="15.75" thickBot="1" x14ac:dyDescent="0.3">
      <c r="A4" s="10" t="s">
        <v>2</v>
      </c>
      <c r="B4" s="11" t="s">
        <v>3</v>
      </c>
      <c r="C4" s="12" t="s">
        <v>4</v>
      </c>
    </row>
    <row r="5" spans="1:3" ht="15.75" thickBot="1" x14ac:dyDescent="0.3">
      <c r="A5" s="13" t="s">
        <v>5</v>
      </c>
      <c r="B5" s="14" t="s">
        <v>6</v>
      </c>
      <c r="C5" s="15">
        <f>Storitve!F13</f>
        <v>0</v>
      </c>
    </row>
    <row r="6" spans="1:3" x14ac:dyDescent="0.25">
      <c r="A6" s="13" t="s">
        <v>7</v>
      </c>
      <c r="B6" s="14" t="s">
        <v>8</v>
      </c>
      <c r="C6" s="15">
        <f>'Zahtevani material'!G22</f>
        <v>0</v>
      </c>
    </row>
    <row r="7" spans="1:3" ht="15.75" thickBot="1" x14ac:dyDescent="0.3">
      <c r="A7" s="24"/>
      <c r="B7" s="25"/>
      <c r="C7" s="26"/>
    </row>
    <row r="8" spans="1:3" x14ac:dyDescent="0.25">
      <c r="A8" s="21"/>
      <c r="B8" s="22" t="s">
        <v>9</v>
      </c>
      <c r="C8" s="23">
        <f>SUM(C5:C6)</f>
        <v>0</v>
      </c>
    </row>
    <row r="9" spans="1:3" ht="15.75" thickBot="1" x14ac:dyDescent="0.3">
      <c r="A9" s="16"/>
      <c r="B9" s="17" t="s">
        <v>10</v>
      </c>
      <c r="C9" s="18">
        <f>0.22*C8</f>
        <v>0</v>
      </c>
    </row>
    <row r="10" spans="1:3" ht="15.75" thickBot="1" x14ac:dyDescent="0.3">
      <c r="A10" s="19"/>
      <c r="B10" s="27" t="s">
        <v>11</v>
      </c>
      <c r="C10" s="20">
        <f>SUM(C8,C9)</f>
        <v>0</v>
      </c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4" spans="1:3" x14ac:dyDescent="0.25">
      <c r="C14" s="1"/>
    </row>
    <row r="15" spans="1:3" x14ac:dyDescent="0.25">
      <c r="C15" s="1"/>
    </row>
    <row r="16" spans="1:3" x14ac:dyDescent="0.25">
      <c r="A16" t="s">
        <v>12</v>
      </c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</sheetData>
  <mergeCells count="2">
    <mergeCell ref="A1:B1"/>
    <mergeCell ref="A2:B2"/>
  </mergeCells>
  <phoneticPr fontId="9" type="noConversion"/>
  <pageMargins left="0.7" right="0.7" top="0.75" bottom="0.75" header="0.3" footer="0.3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zoomScaleNormal="100" workbookViewId="0">
      <selection activeCell="F13" sqref="F13"/>
    </sheetView>
  </sheetViews>
  <sheetFormatPr defaultRowHeight="15" x14ac:dyDescent="0.25"/>
  <cols>
    <col min="1" max="1" width="5.7109375" customWidth="1"/>
    <col min="2" max="2" width="65.7109375" customWidth="1"/>
    <col min="3" max="3" width="12.85546875" customWidth="1"/>
    <col min="4" max="4" width="11.42578125" customWidth="1"/>
    <col min="5" max="5" width="17.28515625" customWidth="1"/>
    <col min="6" max="6" width="14.85546875" customWidth="1"/>
  </cols>
  <sheetData>
    <row r="1" spans="1:6" x14ac:dyDescent="0.25">
      <c r="A1" s="96" t="s">
        <v>0</v>
      </c>
      <c r="B1" s="97"/>
    </row>
    <row r="2" spans="1:6" ht="15.75" customHeight="1" x14ac:dyDescent="0.25">
      <c r="A2" s="96" t="s">
        <v>6</v>
      </c>
      <c r="B2" s="96"/>
    </row>
    <row r="3" spans="1:6" x14ac:dyDescent="0.25">
      <c r="A3" s="28"/>
      <c r="B3" s="31"/>
    </row>
    <row r="4" spans="1:6" ht="16.5" thickBot="1" x14ac:dyDescent="0.3">
      <c r="B4" s="33" t="s">
        <v>6</v>
      </c>
    </row>
    <row r="5" spans="1:6" ht="30.75" thickBot="1" x14ac:dyDescent="0.3">
      <c r="A5" s="6" t="s">
        <v>13</v>
      </c>
      <c r="B5" s="6" t="s">
        <v>3</v>
      </c>
      <c r="C5" s="6" t="s">
        <v>14</v>
      </c>
      <c r="D5" s="7" t="s">
        <v>15</v>
      </c>
      <c r="E5" s="6" t="s">
        <v>16</v>
      </c>
      <c r="F5" s="6" t="s">
        <v>17</v>
      </c>
    </row>
    <row r="6" spans="1:6" x14ac:dyDescent="0.25">
      <c r="A6" s="60" t="s">
        <v>5</v>
      </c>
      <c r="B6" s="57" t="s">
        <v>18</v>
      </c>
      <c r="C6" s="53" t="s">
        <v>19</v>
      </c>
      <c r="D6" s="53">
        <v>1</v>
      </c>
      <c r="E6" s="79"/>
      <c r="F6" s="52">
        <f>D6*E6</f>
        <v>0</v>
      </c>
    </row>
    <row r="7" spans="1:6" x14ac:dyDescent="0.25">
      <c r="A7" s="61" t="s">
        <v>7</v>
      </c>
      <c r="B7" s="58" t="s">
        <v>20</v>
      </c>
      <c r="C7" s="56" t="s">
        <v>19</v>
      </c>
      <c r="D7" s="56">
        <v>2</v>
      </c>
      <c r="E7" s="55"/>
      <c r="F7" s="55">
        <f>D7*E7</f>
        <v>0</v>
      </c>
    </row>
    <row r="8" spans="1:6" x14ac:dyDescent="0.25">
      <c r="A8" s="61" t="s">
        <v>21</v>
      </c>
      <c r="B8" s="58" t="s">
        <v>22</v>
      </c>
      <c r="C8" s="56" t="s">
        <v>19</v>
      </c>
      <c r="D8" s="56">
        <v>2</v>
      </c>
      <c r="E8" s="55"/>
      <c r="F8" s="54">
        <f>D8*E8</f>
        <v>0</v>
      </c>
    </row>
    <row r="9" spans="1:6" x14ac:dyDescent="0.25">
      <c r="A9" s="61" t="s">
        <v>23</v>
      </c>
      <c r="B9" s="58" t="s">
        <v>24</v>
      </c>
      <c r="C9" s="56" t="s">
        <v>19</v>
      </c>
      <c r="D9" s="56">
        <v>2</v>
      </c>
      <c r="E9" s="55"/>
      <c r="F9" s="55">
        <f t="shared" ref="F9" si="0">D9*E9</f>
        <v>0</v>
      </c>
    </row>
    <row r="10" spans="1:6" x14ac:dyDescent="0.25">
      <c r="A10" s="61" t="s">
        <v>25</v>
      </c>
      <c r="B10" s="58" t="s">
        <v>26</v>
      </c>
      <c r="C10" s="56" t="s">
        <v>19</v>
      </c>
      <c r="D10" s="56">
        <v>2</v>
      </c>
      <c r="E10" s="55"/>
      <c r="F10" s="54">
        <f>D10*E10</f>
        <v>0</v>
      </c>
    </row>
    <row r="11" spans="1:6" x14ac:dyDescent="0.25">
      <c r="A11" s="61" t="s">
        <v>27</v>
      </c>
      <c r="B11" s="59" t="s">
        <v>28</v>
      </c>
      <c r="C11" s="54" t="s">
        <v>19</v>
      </c>
      <c r="D11" s="8">
        <v>2</v>
      </c>
      <c r="E11" s="54"/>
      <c r="F11" s="54">
        <f>D11*E11</f>
        <v>0</v>
      </c>
    </row>
    <row r="12" spans="1:6" ht="15.75" thickBot="1" x14ac:dyDescent="0.3">
      <c r="A12" s="8"/>
      <c r="B12" s="32"/>
      <c r="C12" s="9"/>
      <c r="D12" s="9"/>
      <c r="E12" s="9"/>
      <c r="F12" s="9"/>
    </row>
    <row r="13" spans="1:6" ht="16.5" thickBot="1" x14ac:dyDescent="0.3">
      <c r="A13" s="5"/>
      <c r="B13" s="98" t="s">
        <v>29</v>
      </c>
      <c r="C13" s="99"/>
      <c r="D13" s="100"/>
      <c r="E13" s="5"/>
      <c r="F13" s="30">
        <f>SUM(F6:F12)</f>
        <v>0</v>
      </c>
    </row>
    <row r="14" spans="1:6" ht="15.75" x14ac:dyDescent="0.25">
      <c r="B14" s="3"/>
      <c r="C14" s="4"/>
    </row>
    <row r="15" spans="1:6" ht="15.75" x14ac:dyDescent="0.25">
      <c r="A15" s="28" t="s">
        <v>30</v>
      </c>
      <c r="C15" s="4"/>
    </row>
    <row r="16" spans="1:6" ht="15.75" x14ac:dyDescent="0.25">
      <c r="B16" s="29" t="s">
        <v>31</v>
      </c>
    </row>
    <row r="18" spans="1:1" x14ac:dyDescent="0.25">
      <c r="A18" t="s">
        <v>32</v>
      </c>
    </row>
    <row r="21" spans="1:1" x14ac:dyDescent="0.25">
      <c r="A21" t="s">
        <v>12</v>
      </c>
    </row>
  </sheetData>
  <mergeCells count="3">
    <mergeCell ref="A1:B1"/>
    <mergeCell ref="A2:B2"/>
    <mergeCell ref="B13:D13"/>
  </mergeCells>
  <phoneticPr fontId="9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C248-7034-4302-BC46-C931FBB7A1A4}">
  <sheetPr>
    <pageSetUpPr fitToPage="1"/>
  </sheetPr>
  <dimension ref="A1:G31"/>
  <sheetViews>
    <sheetView workbookViewId="0">
      <selection activeCell="G22" sqref="G22"/>
    </sheetView>
  </sheetViews>
  <sheetFormatPr defaultRowHeight="15" x14ac:dyDescent="0.25"/>
  <cols>
    <col min="1" max="1" width="9.7109375" customWidth="1"/>
    <col min="2" max="2" width="58.5703125" customWidth="1"/>
    <col min="3" max="3" width="11.140625" customWidth="1"/>
    <col min="4" max="4" width="18.42578125" customWidth="1"/>
    <col min="5" max="5" width="12.7109375" customWidth="1"/>
    <col min="6" max="6" width="13.7109375" customWidth="1"/>
    <col min="7" max="7" width="16.28515625" customWidth="1"/>
  </cols>
  <sheetData>
    <row r="1" spans="1:7" s="34" customFormat="1" ht="18.75" x14ac:dyDescent="0.3">
      <c r="B1" s="35" t="s">
        <v>33</v>
      </c>
    </row>
    <row r="2" spans="1:7" s="34" customFormat="1" ht="18.75" x14ac:dyDescent="0.3">
      <c r="A2" s="35"/>
    </row>
    <row r="3" spans="1:7" s="34" customFormat="1" ht="18.75" x14ac:dyDescent="0.3">
      <c r="A3" s="36"/>
      <c r="B3" s="37"/>
    </row>
    <row r="4" spans="1:7" x14ac:dyDescent="0.25">
      <c r="B4" s="38"/>
      <c r="C4" s="38"/>
    </row>
    <row r="5" spans="1:7" ht="15.75" thickBot="1" x14ac:dyDescent="0.3">
      <c r="A5" s="38"/>
      <c r="B5" s="38"/>
      <c r="C5" s="38"/>
    </row>
    <row r="6" spans="1:7" ht="15" customHeight="1" x14ac:dyDescent="0.25">
      <c r="A6" s="84" t="s">
        <v>34</v>
      </c>
      <c r="B6" s="86" t="s">
        <v>3</v>
      </c>
      <c r="C6" s="88" t="s">
        <v>14</v>
      </c>
      <c r="D6" s="90" t="s">
        <v>35</v>
      </c>
      <c r="E6" s="82" t="s">
        <v>36</v>
      </c>
      <c r="F6" s="92" t="s">
        <v>16</v>
      </c>
      <c r="G6" s="80" t="s">
        <v>17</v>
      </c>
    </row>
    <row r="7" spans="1:7" ht="15" customHeight="1" x14ac:dyDescent="0.25">
      <c r="A7" s="85"/>
      <c r="B7" s="87"/>
      <c r="C7" s="89"/>
      <c r="D7" s="91"/>
      <c r="E7" s="83"/>
      <c r="F7" s="93"/>
      <c r="G7" s="81"/>
    </row>
    <row r="8" spans="1:7" x14ac:dyDescent="0.25">
      <c r="A8" s="39"/>
      <c r="B8" s="62" t="s">
        <v>37</v>
      </c>
      <c r="C8" s="63"/>
      <c r="D8" s="64"/>
      <c r="E8" s="65"/>
      <c r="F8" s="66"/>
      <c r="G8" s="67"/>
    </row>
    <row r="9" spans="1:7" x14ac:dyDescent="0.25">
      <c r="A9" s="44" t="s">
        <v>5</v>
      </c>
      <c r="B9" s="68" t="s">
        <v>38</v>
      </c>
      <c r="C9" s="77" t="s">
        <v>39</v>
      </c>
      <c r="D9" s="75" t="s">
        <v>40</v>
      </c>
      <c r="E9" s="69">
        <v>2</v>
      </c>
      <c r="F9" s="70"/>
      <c r="G9" s="71">
        <f>E9*F9</f>
        <v>0</v>
      </c>
    </row>
    <row r="10" spans="1:7" x14ac:dyDescent="0.25">
      <c r="A10" s="41" t="s">
        <v>7</v>
      </c>
      <c r="B10" s="68" t="s">
        <v>41</v>
      </c>
      <c r="C10" s="77" t="s">
        <v>39</v>
      </c>
      <c r="D10" s="75" t="s">
        <v>42</v>
      </c>
      <c r="E10" s="69">
        <v>2</v>
      </c>
      <c r="F10" s="70"/>
      <c r="G10" s="71">
        <f t="shared" ref="G10:G15" si="0">E10*F10</f>
        <v>0</v>
      </c>
    </row>
    <row r="11" spans="1:7" x14ac:dyDescent="0.25">
      <c r="A11" s="42" t="s">
        <v>21</v>
      </c>
      <c r="B11" s="68" t="s">
        <v>43</v>
      </c>
      <c r="C11" s="77" t="s">
        <v>39</v>
      </c>
      <c r="D11" s="75" t="s">
        <v>44</v>
      </c>
      <c r="E11" s="69">
        <v>2</v>
      </c>
      <c r="F11" s="70"/>
      <c r="G11" s="71">
        <f t="shared" si="0"/>
        <v>0</v>
      </c>
    </row>
    <row r="12" spans="1:7" x14ac:dyDescent="0.25">
      <c r="A12" s="42" t="s">
        <v>23</v>
      </c>
      <c r="B12" s="68" t="s">
        <v>45</v>
      </c>
      <c r="C12" s="77" t="s">
        <v>39</v>
      </c>
      <c r="D12" s="75" t="s">
        <v>46</v>
      </c>
      <c r="E12" s="69">
        <v>1</v>
      </c>
      <c r="F12" s="70"/>
      <c r="G12" s="71">
        <f t="shared" si="0"/>
        <v>0</v>
      </c>
    </row>
    <row r="13" spans="1:7" x14ac:dyDescent="0.25">
      <c r="A13" s="42" t="s">
        <v>25</v>
      </c>
      <c r="B13" s="68" t="s">
        <v>47</v>
      </c>
      <c r="C13" s="77" t="s">
        <v>39</v>
      </c>
      <c r="D13" s="75" t="s">
        <v>48</v>
      </c>
      <c r="E13" s="69">
        <v>1</v>
      </c>
      <c r="F13" s="70"/>
      <c r="G13" s="71">
        <f t="shared" si="0"/>
        <v>0</v>
      </c>
    </row>
    <row r="14" spans="1:7" x14ac:dyDescent="0.25">
      <c r="A14" s="42" t="s">
        <v>27</v>
      </c>
      <c r="B14" s="68" t="s">
        <v>49</v>
      </c>
      <c r="C14" s="77" t="s">
        <v>39</v>
      </c>
      <c r="D14" s="75" t="s">
        <v>50</v>
      </c>
      <c r="E14" s="69">
        <v>1</v>
      </c>
      <c r="F14" s="70"/>
      <c r="G14" s="71">
        <f t="shared" si="0"/>
        <v>0</v>
      </c>
    </row>
    <row r="15" spans="1:7" x14ac:dyDescent="0.25">
      <c r="A15" s="42" t="s">
        <v>51</v>
      </c>
      <c r="B15" s="68" t="s">
        <v>52</v>
      </c>
      <c r="C15" s="77" t="s">
        <v>39</v>
      </c>
      <c r="D15" s="75" t="s">
        <v>53</v>
      </c>
      <c r="E15" s="69">
        <v>1</v>
      </c>
      <c r="F15" s="70"/>
      <c r="G15" s="71">
        <f t="shared" si="0"/>
        <v>0</v>
      </c>
    </row>
    <row r="16" spans="1:7" x14ac:dyDescent="0.25">
      <c r="A16" s="42" t="s">
        <v>54</v>
      </c>
      <c r="B16" s="68" t="s">
        <v>55</v>
      </c>
      <c r="C16" s="77" t="s">
        <v>39</v>
      </c>
      <c r="D16" s="75" t="s">
        <v>56</v>
      </c>
      <c r="E16" s="69">
        <v>1</v>
      </c>
      <c r="F16" s="70"/>
      <c r="G16" s="71">
        <f t="shared" ref="G16:G21" si="1">E16*F16</f>
        <v>0</v>
      </c>
    </row>
    <row r="17" spans="1:7" x14ac:dyDescent="0.25">
      <c r="A17" s="42" t="s">
        <v>57</v>
      </c>
      <c r="B17" s="68" t="s">
        <v>58</v>
      </c>
      <c r="C17" s="77" t="s">
        <v>39</v>
      </c>
      <c r="D17" s="75" t="s">
        <v>59</v>
      </c>
      <c r="E17" s="69">
        <v>1</v>
      </c>
      <c r="F17" s="70"/>
      <c r="G17" s="71">
        <f t="shared" si="1"/>
        <v>0</v>
      </c>
    </row>
    <row r="18" spans="1:7" x14ac:dyDescent="0.25">
      <c r="A18" s="42" t="s">
        <v>60</v>
      </c>
      <c r="B18" s="68" t="s">
        <v>61</v>
      </c>
      <c r="C18" s="77" t="s">
        <v>39</v>
      </c>
      <c r="D18" s="75" t="s">
        <v>62</v>
      </c>
      <c r="E18" s="69">
        <v>1</v>
      </c>
      <c r="F18" s="70"/>
      <c r="G18" s="71">
        <f t="shared" si="1"/>
        <v>0</v>
      </c>
    </row>
    <row r="19" spans="1:7" x14ac:dyDescent="0.25">
      <c r="A19" s="42" t="s">
        <v>63</v>
      </c>
      <c r="B19" s="68" t="s">
        <v>64</v>
      </c>
      <c r="C19" s="77" t="s">
        <v>39</v>
      </c>
      <c r="D19" s="75" t="s">
        <v>65</v>
      </c>
      <c r="E19" s="69">
        <v>1</v>
      </c>
      <c r="F19" s="70"/>
      <c r="G19" s="71">
        <f t="shared" si="1"/>
        <v>0</v>
      </c>
    </row>
    <row r="20" spans="1:7" x14ac:dyDescent="0.25">
      <c r="A20" s="42" t="s">
        <v>66</v>
      </c>
      <c r="B20" s="68" t="s">
        <v>67</v>
      </c>
      <c r="C20" s="77" t="s">
        <v>39</v>
      </c>
      <c r="D20" s="75" t="s">
        <v>68</v>
      </c>
      <c r="E20" s="69">
        <v>6</v>
      </c>
      <c r="F20" s="70"/>
      <c r="G20" s="71">
        <f t="shared" si="1"/>
        <v>0</v>
      </c>
    </row>
    <row r="21" spans="1:7" ht="15.75" thickBot="1" x14ac:dyDescent="0.3">
      <c r="A21" s="42" t="s">
        <v>69</v>
      </c>
      <c r="B21" s="51" t="s">
        <v>70</v>
      </c>
      <c r="C21" s="78" t="s">
        <v>39</v>
      </c>
      <c r="D21" s="76" t="s">
        <v>71</v>
      </c>
      <c r="E21" s="72">
        <v>2</v>
      </c>
      <c r="F21" s="73"/>
      <c r="G21" s="74">
        <f t="shared" si="1"/>
        <v>0</v>
      </c>
    </row>
    <row r="22" spans="1:7" ht="15.75" thickBot="1" x14ac:dyDescent="0.3">
      <c r="A22" s="46"/>
      <c r="B22" s="47"/>
      <c r="C22" s="48"/>
      <c r="D22" s="45"/>
      <c r="E22" s="50" t="s">
        <v>29</v>
      </c>
      <c r="F22" s="45"/>
      <c r="G22" s="49">
        <f>SUM(G9:G21)</f>
        <v>0</v>
      </c>
    </row>
    <row r="25" spans="1:7" x14ac:dyDescent="0.25">
      <c r="A25" s="2" t="s">
        <v>30</v>
      </c>
    </row>
    <row r="26" spans="1:7" x14ac:dyDescent="0.25">
      <c r="A26" s="43" t="s">
        <v>5</v>
      </c>
      <c r="B26" t="s">
        <v>72</v>
      </c>
    </row>
    <row r="27" spans="1:7" x14ac:dyDescent="0.25">
      <c r="A27" s="43" t="s">
        <v>7</v>
      </c>
      <c r="B27" t="s">
        <v>73</v>
      </c>
    </row>
    <row r="28" spans="1:7" x14ac:dyDescent="0.25">
      <c r="A28" s="43" t="s">
        <v>21</v>
      </c>
      <c r="B28" t="s">
        <v>74</v>
      </c>
    </row>
    <row r="31" spans="1:7" x14ac:dyDescent="0.25">
      <c r="A31" s="2"/>
      <c r="B31" s="40" t="s">
        <v>75</v>
      </c>
      <c r="C31" t="s">
        <v>76</v>
      </c>
    </row>
  </sheetData>
  <mergeCells count="7">
    <mergeCell ref="G6:G7"/>
    <mergeCell ref="E6:E7"/>
    <mergeCell ref="A6:A7"/>
    <mergeCell ref="B6:B7"/>
    <mergeCell ref="C6:C7"/>
    <mergeCell ref="D6:D7"/>
    <mergeCell ref="F6:F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A7D226C30DFA48800C4914629D34ED" ma:contentTypeVersion="3" ma:contentTypeDescription="Ustvari nov dokument." ma:contentTypeScope="" ma:versionID="6c575c48f770f007cca883c5cf53bfa6">
  <xsd:schema xmlns:xsd="http://www.w3.org/2001/XMLSchema" xmlns:xs="http://www.w3.org/2001/XMLSchema" xmlns:p="http://schemas.microsoft.com/office/2006/metadata/properties" xmlns:ns2="91ea302b-7ad6-41be-92c0-0eb3dac2d939" targetNamespace="http://schemas.microsoft.com/office/2006/metadata/properties" ma:root="true" ma:fieldsID="f12616395e54430cb4a0cfb4108e5a06" ns2:_="">
    <xsd:import namespace="91ea302b-7ad6-41be-92c0-0eb3dac2d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302b-7ad6-41be-92c0-0eb3dac2d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BB8A91-13FE-43BF-B80B-3DE0445F301B}">
  <ds:schemaRefs>
    <ds:schemaRef ds:uri="http://purl.org/dc/dcmitype/"/>
    <ds:schemaRef ds:uri="http://schemas.microsoft.com/office/infopath/2007/PartnerControls"/>
    <ds:schemaRef ds:uri="91ea302b-7ad6-41be-92c0-0eb3dac2d939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991F07-0EFB-4DC8-A9D9-1AEEE5DF7B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38038F-6C9C-4B3B-9D60-CCFAF77A9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302b-7ad6-41be-92c0-0eb3dac2d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Storitve</vt:lpstr>
      <vt:lpstr>Zahtevani material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Darinko Stich</dc:creator>
  <cp:keywords/>
  <dc:description/>
  <cp:lastModifiedBy>Matej Šnuderl</cp:lastModifiedBy>
  <cp:revision/>
  <dcterms:created xsi:type="dcterms:W3CDTF">2014-09-24T10:27:21Z</dcterms:created>
  <dcterms:modified xsi:type="dcterms:W3CDTF">2026-07-09T09:15:10Z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0x01010064A7D226C30DFA48800C4914629D34ED</vt:lpwstr>
  </property>
  <property fmtid="{D5CDD505-2E9C-101B-9397-08002B2CF9AE}" pid="3" name="MediaServiceImageTags">
    <vt:lpwstr/>
  </property>
</Properties>
</file>